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5480" windowHeight="11490"/>
  </bookViews>
  <sheets>
    <sheet name="Ark1" sheetId="1" r:id="rId1"/>
    <sheet name="Ark2" sheetId="2" r:id="rId2"/>
    <sheet name="Ark3" sheetId="3" r:id="rId3"/>
  </sheets>
  <definedNames>
    <definedName name="_xlnm.Print_Area" localSheetId="0">'Ark1'!$A$1:$T$54</definedName>
  </definedNames>
  <calcPr calcId="145621"/>
</workbook>
</file>

<file path=xl/calcChain.xml><?xml version="1.0" encoding="utf-8"?>
<calcChain xmlns="http://schemas.openxmlformats.org/spreadsheetml/2006/main">
  <c r="E28" i="1" l="1"/>
  <c r="E29" i="1" s="1"/>
  <c r="P24" i="1"/>
  <c r="P26" i="1" s="1"/>
  <c r="P40" i="1"/>
  <c r="E44" i="1"/>
  <c r="E45" i="1" s="1"/>
  <c r="P8" i="1"/>
  <c r="L10" i="1"/>
  <c r="P10" i="1" s="1"/>
  <c r="P12" i="1" s="1"/>
  <c r="P13" i="1" s="1"/>
  <c r="E12" i="1"/>
  <c r="E13" i="1" s="1"/>
  <c r="L44" i="1"/>
  <c r="L45" i="1"/>
  <c r="P42" i="1"/>
  <c r="L26" i="1" l="1"/>
  <c r="L28" i="1" s="1"/>
  <c r="L29" i="1" s="1"/>
  <c r="P28" i="1"/>
  <c r="P29" i="1" s="1"/>
  <c r="P44" i="1"/>
  <c r="P45" i="1" s="1"/>
</calcChain>
</file>

<file path=xl/sharedStrings.xml><?xml version="1.0" encoding="utf-8"?>
<sst xmlns="http://schemas.openxmlformats.org/spreadsheetml/2006/main" count="42" uniqueCount="20">
  <si>
    <t>Hvilken effekt har prisøkning på behandling på lønninger</t>
  </si>
  <si>
    <t>Gammel pris</t>
  </si>
  <si>
    <t>NY Pris</t>
  </si>
  <si>
    <t>Endring i %</t>
  </si>
  <si>
    <t>Provisjon Gammel</t>
  </si>
  <si>
    <t>Provisjon NY Pris</t>
  </si>
  <si>
    <t>Øker prisen med X% og provisjonssatsen er den samme, øker lønningene med den samme prosenten.</t>
  </si>
  <si>
    <t>EFFEKTEN AV PRISØKNING UTEN ENDRING I PROVISJON</t>
  </si>
  <si>
    <t>OBS! I tillegg kommer feriepenger, OTP og Arbeidsgiveravgift. Dvs at lønnskostnadene øker mer.</t>
  </si>
  <si>
    <t>HVA SKAL NY PROVISJON VÆRE FOR Å IKKE HA EFFEKT PÅ LØNN?</t>
  </si>
  <si>
    <t>Kroner</t>
  </si>
  <si>
    <t>Endring kr</t>
  </si>
  <si>
    <t>Provisjon kr</t>
  </si>
  <si>
    <t>Provisjon NY</t>
  </si>
  <si>
    <t>Endrining provisjons%</t>
  </si>
  <si>
    <t>NB! Disse beregningene er ment som en støtte til prising for InTendenz medlemmer. Den enkelte må selv følge sin egen lønns- og prisstrategi.</t>
  </si>
  <si>
    <t>HVA BLIR LØNNSØKNINGEN OM JEG ENDRER MED X%</t>
  </si>
  <si>
    <t>Lønnsøkning%</t>
  </si>
  <si>
    <t>Lønnsøkning</t>
  </si>
  <si>
    <t xml:space="preserve"> Prisøkning og Provisjoner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</si>
</sst>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0.0\ 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0" fillId="2" borderId="0" xfId="0" applyFill="1"/>
    <xf numFmtId="43" fontId="1" fillId="2" borderId="0" xfId="2" applyFont="1" applyFill="1"/>
    <xf numFmtId="0" fontId="4" fillId="2" borderId="0" xfId="0" applyFont="1" applyFill="1"/>
    <xf numFmtId="0" fontId="5" fillId="3" borderId="0" xfId="0" applyFont="1" applyFill="1" applyBorder="1"/>
    <xf numFmtId="0" fontId="6" fillId="2" borderId="0" xfId="0" applyFont="1" applyFill="1"/>
    <xf numFmtId="43" fontId="1" fillId="0" borderId="1" xfId="2" applyFont="1" applyFill="1" applyBorder="1"/>
    <xf numFmtId="9" fontId="1" fillId="0" borderId="1" xfId="1" applyFont="1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0" xfId="0" applyFill="1" applyBorder="1"/>
    <xf numFmtId="43" fontId="0" fillId="0" borderId="0" xfId="0" applyNumberFormat="1" applyFill="1" applyBorder="1"/>
    <xf numFmtId="0" fontId="0" fillId="0" borderId="6" xfId="0" applyFill="1" applyBorder="1"/>
    <xf numFmtId="9" fontId="0" fillId="0" borderId="0" xfId="0" applyNumberFormat="1" applyFill="1" applyBorder="1"/>
    <xf numFmtId="9" fontId="1" fillId="0" borderId="0" xfId="1" applyFont="1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3" fillId="0" borderId="0" xfId="0" applyFont="1" applyFill="1" applyBorder="1"/>
    <xf numFmtId="0" fontId="7" fillId="0" borderId="0" xfId="0" applyFont="1" applyFill="1" applyBorder="1" applyAlignment="1">
      <alignment horizontal="center"/>
    </xf>
    <xf numFmtId="164" fontId="1" fillId="0" borderId="0" xfId="1" applyNumberFormat="1" applyFont="1" applyFill="1" applyBorder="1"/>
    <xf numFmtId="164" fontId="0" fillId="0" borderId="0" xfId="0" applyNumberFormat="1" applyFill="1" applyBorder="1"/>
    <xf numFmtId="164" fontId="1" fillId="0" borderId="1" xfId="1" applyNumberFormat="1" applyFont="1" applyFill="1" applyBorder="1"/>
    <xf numFmtId="0" fontId="8" fillId="0" borderId="0" xfId="0" applyFont="1" applyFill="1" applyBorder="1"/>
    <xf numFmtId="164" fontId="8" fillId="0" borderId="0" xfId="0" applyNumberFormat="1" applyFont="1" applyFill="1" applyBorder="1"/>
    <xf numFmtId="43" fontId="2" fillId="0" borderId="0" xfId="0" applyNumberFormat="1" applyFont="1" applyFill="1" applyBorder="1"/>
    <xf numFmtId="164" fontId="8" fillId="0" borderId="0" xfId="1" applyNumberFormat="1" applyFont="1" applyFill="1" applyBorder="1"/>
    <xf numFmtId="164" fontId="3" fillId="0" borderId="0" xfId="1" applyNumberFormat="1" applyFont="1" applyFill="1" applyBorder="1"/>
    <xf numFmtId="164" fontId="3" fillId="0" borderId="1" xfId="1" applyNumberFormat="1" applyFont="1" applyFill="1" applyBorder="1"/>
  </cellXfs>
  <cellStyles count="3">
    <cellStyle name="Komma" xfId="2" builtinId="3"/>
    <cellStyle name="Normal" xfId="0" builtinId="0"/>
    <cellStyle name="Pros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0"/>
  <sheetViews>
    <sheetView showGridLines="0" tabSelected="1" topLeftCell="A46" zoomScaleNormal="100" workbookViewId="0">
      <selection activeCell="H14" sqref="H14"/>
    </sheetView>
  </sheetViews>
  <sheetFormatPr baseColWidth="10" defaultRowHeight="15" x14ac:dyDescent="0.25"/>
  <cols>
    <col min="1" max="1" width="2.140625" style="1" customWidth="1"/>
    <col min="2" max="2" width="4.28515625" style="1" customWidth="1"/>
    <col min="3" max="4" width="11.42578125" style="1"/>
    <col min="5" max="5" width="11.5703125" style="1" bestFit="1" customWidth="1"/>
    <col min="6" max="6" width="11.42578125" style="2"/>
    <col min="7" max="7" width="1.7109375" style="2" customWidth="1"/>
    <col min="8" max="8" width="10.28515625" style="1" bestFit="1" customWidth="1"/>
    <col min="9" max="9" width="1.7109375" style="2" customWidth="1"/>
    <col min="10" max="10" width="10.28515625" style="1" bestFit="1" customWidth="1"/>
    <col min="11" max="11" width="1.7109375" style="2" customWidth="1"/>
    <col min="12" max="12" width="10.42578125" style="1" bestFit="1" customWidth="1"/>
    <col min="13" max="13" width="3.7109375" style="2" customWidth="1"/>
    <col min="14" max="14" width="13.7109375" style="1" bestFit="1" customWidth="1"/>
    <col min="15" max="15" width="1.7109375" style="2" customWidth="1"/>
    <col min="16" max="16" width="10.85546875" style="1" bestFit="1" customWidth="1"/>
    <col min="17" max="17" width="1.7109375" style="2" customWidth="1"/>
    <col min="18" max="18" width="10.28515625" style="1" bestFit="1" customWidth="1"/>
    <col min="19" max="19" width="4.28515625" style="1" customWidth="1"/>
    <col min="20" max="20" width="2.42578125" style="1" customWidth="1"/>
    <col min="21" max="16384" width="11.42578125" style="1"/>
  </cols>
  <sheetData>
    <row r="1" spans="1:19" ht="33" customHeight="1" x14ac:dyDescent="0.4">
      <c r="B1" s="5" t="s">
        <v>19</v>
      </c>
    </row>
    <row r="2" spans="1:19" ht="14.25" customHeight="1" x14ac:dyDescent="0.4">
      <c r="A2" s="3"/>
      <c r="B2" s="1" t="s">
        <v>0</v>
      </c>
    </row>
    <row r="3" spans="1:19" ht="14.25" customHeight="1" x14ac:dyDescent="0.4">
      <c r="A3" s="3"/>
    </row>
    <row r="4" spans="1:19" x14ac:dyDescent="0.25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10"/>
    </row>
    <row r="5" spans="1:19" ht="21" x14ac:dyDescent="0.35">
      <c r="B5" s="11"/>
      <c r="C5" s="4" t="s">
        <v>7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4"/>
    </row>
    <row r="6" spans="1:19" x14ac:dyDescent="0.25"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4"/>
    </row>
    <row r="7" spans="1:19" x14ac:dyDescent="0.25">
      <c r="B7" s="11"/>
      <c r="C7" s="12"/>
      <c r="D7" s="12"/>
      <c r="E7" s="21" t="s">
        <v>10</v>
      </c>
      <c r="F7" s="12"/>
      <c r="G7" s="12"/>
      <c r="H7" s="12"/>
      <c r="I7" s="12"/>
      <c r="J7" s="12"/>
      <c r="K7" s="12"/>
      <c r="L7" s="21" t="s">
        <v>10</v>
      </c>
      <c r="M7" s="12"/>
      <c r="N7" s="12"/>
      <c r="O7" s="12"/>
      <c r="P7" s="21" t="s">
        <v>12</v>
      </c>
      <c r="Q7" s="12"/>
      <c r="R7" s="12"/>
      <c r="S7" s="14"/>
    </row>
    <row r="8" spans="1:19" x14ac:dyDescent="0.25">
      <c r="B8" s="11"/>
      <c r="C8" s="12" t="s">
        <v>1</v>
      </c>
      <c r="D8" s="12"/>
      <c r="E8" s="6">
        <v>199</v>
      </c>
      <c r="F8" s="12"/>
      <c r="G8" s="12"/>
      <c r="H8" s="12" t="s">
        <v>4</v>
      </c>
      <c r="I8" s="12"/>
      <c r="J8" s="12"/>
      <c r="K8" s="12"/>
      <c r="L8" s="7">
        <v>0.1</v>
      </c>
      <c r="M8" s="12"/>
      <c r="N8" s="12"/>
      <c r="O8" s="12"/>
      <c r="P8" s="27">
        <f>+L8*E8</f>
        <v>19.900000000000002</v>
      </c>
      <c r="Q8" s="12"/>
      <c r="R8" s="12"/>
      <c r="S8" s="14"/>
    </row>
    <row r="9" spans="1:19" x14ac:dyDescent="0.25"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4"/>
    </row>
    <row r="10" spans="1:19" x14ac:dyDescent="0.25">
      <c r="B10" s="11"/>
      <c r="C10" s="12" t="s">
        <v>2</v>
      </c>
      <c r="D10" s="12"/>
      <c r="E10" s="6">
        <v>209</v>
      </c>
      <c r="F10" s="12"/>
      <c r="G10" s="12"/>
      <c r="H10" s="12" t="s">
        <v>5</v>
      </c>
      <c r="I10" s="12"/>
      <c r="J10" s="12"/>
      <c r="K10" s="12"/>
      <c r="L10" s="15">
        <f>+L8</f>
        <v>0.1</v>
      </c>
      <c r="M10" s="12"/>
      <c r="N10" s="12"/>
      <c r="O10" s="12"/>
      <c r="P10" s="27">
        <f>+L10*E10</f>
        <v>20.900000000000002</v>
      </c>
      <c r="Q10" s="12"/>
      <c r="R10" s="12"/>
      <c r="S10" s="14"/>
    </row>
    <row r="11" spans="1:19" x14ac:dyDescent="0.25"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4"/>
    </row>
    <row r="12" spans="1:19" x14ac:dyDescent="0.25">
      <c r="B12" s="11"/>
      <c r="C12" s="12" t="s">
        <v>11</v>
      </c>
      <c r="D12" s="12"/>
      <c r="E12" s="13">
        <f>+E10-E8</f>
        <v>10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3">
        <f>+P10-P8</f>
        <v>1</v>
      </c>
      <c r="Q12" s="12"/>
      <c r="R12" s="12"/>
      <c r="S12" s="14"/>
    </row>
    <row r="13" spans="1:19" x14ac:dyDescent="0.25">
      <c r="B13" s="11"/>
      <c r="C13" s="12" t="s">
        <v>3</v>
      </c>
      <c r="D13" s="12"/>
      <c r="E13" s="22">
        <f>+E12/E8</f>
        <v>5.0251256281407038E-2</v>
      </c>
      <c r="F13" s="12"/>
      <c r="G13" s="12"/>
      <c r="H13" s="12"/>
      <c r="I13" s="12"/>
      <c r="J13" s="12"/>
      <c r="K13" s="12"/>
      <c r="L13" s="12"/>
      <c r="M13" s="12"/>
      <c r="N13" s="20" t="s">
        <v>18</v>
      </c>
      <c r="O13" s="20"/>
      <c r="P13" s="29">
        <f>+P12/P8</f>
        <v>5.0251256281407031E-2</v>
      </c>
      <c r="Q13" s="12"/>
      <c r="R13" s="12"/>
      <c r="S13" s="14"/>
    </row>
    <row r="14" spans="1:19" x14ac:dyDescent="0.25"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4"/>
    </row>
    <row r="15" spans="1:19" x14ac:dyDescent="0.25">
      <c r="B15" s="11"/>
      <c r="C15" s="12" t="s">
        <v>6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4"/>
    </row>
    <row r="16" spans="1:19" x14ac:dyDescent="0.25">
      <c r="B16" s="11"/>
      <c r="C16" s="20" t="s">
        <v>8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4"/>
    </row>
    <row r="17" spans="2:19" x14ac:dyDescent="0.25">
      <c r="B17" s="17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9"/>
    </row>
    <row r="18" spans="2:19" x14ac:dyDescent="0.25">
      <c r="F18" s="1"/>
      <c r="G18" s="1"/>
      <c r="I18" s="1"/>
      <c r="K18" s="1"/>
      <c r="M18" s="1"/>
      <c r="O18" s="1"/>
      <c r="Q18" s="1"/>
    </row>
    <row r="19" spans="2:19" x14ac:dyDescent="0.25">
      <c r="F19" s="1"/>
      <c r="G19" s="1"/>
      <c r="I19" s="1"/>
      <c r="K19" s="1"/>
      <c r="M19" s="1"/>
      <c r="O19" s="1"/>
      <c r="Q19" s="1"/>
    </row>
    <row r="20" spans="2:19" x14ac:dyDescent="0.25"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10"/>
    </row>
    <row r="21" spans="2:19" ht="21" x14ac:dyDescent="0.35">
      <c r="B21" s="11"/>
      <c r="C21" s="4" t="s">
        <v>9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4"/>
    </row>
    <row r="22" spans="2:19" ht="21" x14ac:dyDescent="0.35">
      <c r="B22" s="11"/>
      <c r="C22" s="4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4"/>
    </row>
    <row r="23" spans="2:19" x14ac:dyDescent="0.25">
      <c r="B23" s="11"/>
      <c r="C23" s="12"/>
      <c r="D23" s="12"/>
      <c r="E23" s="21" t="s">
        <v>10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21" t="s">
        <v>12</v>
      </c>
      <c r="Q23" s="12"/>
      <c r="R23" s="12"/>
      <c r="S23" s="14"/>
    </row>
    <row r="24" spans="2:19" x14ac:dyDescent="0.25">
      <c r="B24" s="11"/>
      <c r="C24" s="12" t="s">
        <v>1</v>
      </c>
      <c r="D24" s="12"/>
      <c r="E24" s="6">
        <v>450</v>
      </c>
      <c r="F24" s="12"/>
      <c r="G24" s="12"/>
      <c r="H24" s="12" t="s">
        <v>4</v>
      </c>
      <c r="I24" s="12"/>
      <c r="J24" s="12"/>
      <c r="K24" s="12"/>
      <c r="L24" s="24">
        <v>0.35</v>
      </c>
      <c r="M24" s="12"/>
      <c r="N24" s="13"/>
      <c r="O24" s="12"/>
      <c r="P24" s="27">
        <f>+L24*E24</f>
        <v>157.5</v>
      </c>
      <c r="Q24" s="12"/>
      <c r="R24" s="12"/>
      <c r="S24" s="14"/>
    </row>
    <row r="25" spans="2:19" x14ac:dyDescent="0.25"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4"/>
    </row>
    <row r="26" spans="2:19" x14ac:dyDescent="0.25">
      <c r="B26" s="11"/>
      <c r="C26" s="12" t="s">
        <v>2</v>
      </c>
      <c r="D26" s="12"/>
      <c r="E26" s="6">
        <v>475</v>
      </c>
      <c r="F26" s="12"/>
      <c r="G26" s="12"/>
      <c r="H26" s="25" t="s">
        <v>13</v>
      </c>
      <c r="I26" s="25"/>
      <c r="J26" s="25"/>
      <c r="K26" s="25"/>
      <c r="L26" s="26">
        <f>+P26/E26</f>
        <v>0.33157894736842103</v>
      </c>
      <c r="M26" s="12"/>
      <c r="N26" s="13"/>
      <c r="O26" s="12"/>
      <c r="P26" s="27">
        <f>+P24</f>
        <v>157.5</v>
      </c>
      <c r="Q26" s="12"/>
      <c r="R26" s="12"/>
      <c r="S26" s="14"/>
    </row>
    <row r="27" spans="2:19" x14ac:dyDescent="0.25">
      <c r="B27" s="11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</row>
    <row r="28" spans="2:19" x14ac:dyDescent="0.25">
      <c r="B28" s="11"/>
      <c r="C28" s="12" t="s">
        <v>11</v>
      </c>
      <c r="D28" s="12"/>
      <c r="E28" s="13">
        <f>+E26-E24</f>
        <v>25</v>
      </c>
      <c r="F28" s="12"/>
      <c r="G28" s="12"/>
      <c r="H28" s="12" t="s">
        <v>14</v>
      </c>
      <c r="I28" s="12"/>
      <c r="J28" s="12"/>
      <c r="K28" s="12"/>
      <c r="L28" s="22">
        <f>+L26-L24</f>
        <v>-1.8421052631578949E-2</v>
      </c>
      <c r="M28" s="12"/>
      <c r="N28" s="12" t="s">
        <v>11</v>
      </c>
      <c r="O28" s="12"/>
      <c r="P28" s="13">
        <f>+P26-P24</f>
        <v>0</v>
      </c>
      <c r="Q28" s="12"/>
      <c r="R28" s="12"/>
      <c r="S28" s="14"/>
    </row>
    <row r="29" spans="2:19" x14ac:dyDescent="0.25">
      <c r="B29" s="11"/>
      <c r="C29" s="12" t="s">
        <v>3</v>
      </c>
      <c r="D29" s="12"/>
      <c r="E29" s="22">
        <f>+E28/E24</f>
        <v>5.5555555555555552E-2</v>
      </c>
      <c r="F29" s="12"/>
      <c r="G29" s="12"/>
      <c r="H29" s="12" t="s">
        <v>3</v>
      </c>
      <c r="I29" s="12"/>
      <c r="J29" s="12"/>
      <c r="K29" s="12"/>
      <c r="L29" s="23">
        <f>+L28/L24</f>
        <v>-5.2631578947368432E-2</v>
      </c>
      <c r="M29" s="12"/>
      <c r="N29" s="12" t="s">
        <v>3</v>
      </c>
      <c r="O29" s="12"/>
      <c r="P29" s="16">
        <f>+P28/P24</f>
        <v>0</v>
      </c>
      <c r="Q29" s="12"/>
      <c r="R29" s="12"/>
      <c r="S29" s="14"/>
    </row>
    <row r="30" spans="2:19" x14ac:dyDescent="0.25">
      <c r="B30" s="11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6"/>
      <c r="Q30" s="12"/>
      <c r="R30" s="12"/>
      <c r="S30" s="14"/>
    </row>
    <row r="31" spans="2:19" x14ac:dyDescent="0.25">
      <c r="B31" s="11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</row>
    <row r="32" spans="2:19" x14ac:dyDescent="0.25">
      <c r="B32" s="11"/>
      <c r="C32" s="20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</row>
    <row r="33" spans="2:19" x14ac:dyDescent="0.25"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9"/>
    </row>
    <row r="34" spans="2:19" x14ac:dyDescent="0.25">
      <c r="F34" s="1"/>
      <c r="G34" s="1"/>
      <c r="I34" s="1"/>
      <c r="K34" s="1"/>
      <c r="M34" s="1"/>
      <c r="O34" s="1"/>
      <c r="Q34" s="1"/>
    </row>
    <row r="35" spans="2:19" x14ac:dyDescent="0.25">
      <c r="F35" s="1"/>
      <c r="G35" s="1"/>
      <c r="I35" s="1"/>
      <c r="K35" s="1"/>
      <c r="M35" s="1"/>
      <c r="O35" s="1"/>
      <c r="Q35" s="1"/>
    </row>
    <row r="36" spans="2:19" x14ac:dyDescent="0.25">
      <c r="B36" s="8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10"/>
    </row>
    <row r="37" spans="2:19" ht="21" x14ac:dyDescent="0.35">
      <c r="B37" s="11"/>
      <c r="C37" s="4" t="s">
        <v>16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4"/>
    </row>
    <row r="38" spans="2:19" ht="21" x14ac:dyDescent="0.35">
      <c r="B38" s="11"/>
      <c r="C38" s="4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4"/>
    </row>
    <row r="39" spans="2:19" x14ac:dyDescent="0.25">
      <c r="B39" s="11"/>
      <c r="C39" s="12"/>
      <c r="D39" s="12"/>
      <c r="E39" s="21" t="s">
        <v>10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21" t="s">
        <v>12</v>
      </c>
      <c r="Q39" s="12"/>
      <c r="R39" s="12"/>
      <c r="S39" s="14"/>
    </row>
    <row r="40" spans="2:19" x14ac:dyDescent="0.25">
      <c r="B40" s="11"/>
      <c r="C40" s="12" t="s">
        <v>1</v>
      </c>
      <c r="D40" s="12"/>
      <c r="E40" s="6">
        <v>450</v>
      </c>
      <c r="F40" s="12"/>
      <c r="G40" s="12"/>
      <c r="H40" s="12" t="s">
        <v>4</v>
      </c>
      <c r="I40" s="12"/>
      <c r="J40" s="12"/>
      <c r="K40" s="12"/>
      <c r="L40" s="24">
        <v>0.35</v>
      </c>
      <c r="M40" s="12"/>
      <c r="N40" s="13"/>
      <c r="O40" s="12"/>
      <c r="P40" s="27">
        <f>+L40*E40</f>
        <v>157.5</v>
      </c>
      <c r="Q40" s="12"/>
      <c r="R40" s="12"/>
      <c r="S40" s="14"/>
    </row>
    <row r="41" spans="2:19" x14ac:dyDescent="0.25">
      <c r="B41" s="11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4"/>
    </row>
    <row r="42" spans="2:19" x14ac:dyDescent="0.25">
      <c r="B42" s="11"/>
      <c r="C42" s="12" t="s">
        <v>2</v>
      </c>
      <c r="D42" s="12"/>
      <c r="E42" s="6">
        <v>475</v>
      </c>
      <c r="F42" s="12"/>
      <c r="G42" s="12"/>
      <c r="H42" s="25" t="s">
        <v>13</v>
      </c>
      <c r="I42" s="25"/>
      <c r="J42" s="25"/>
      <c r="K42" s="25"/>
      <c r="L42" s="30">
        <v>0.34</v>
      </c>
      <c r="M42" s="12"/>
      <c r="N42" s="13"/>
      <c r="O42" s="12"/>
      <c r="P42" s="27">
        <f>+L42*E42</f>
        <v>161.5</v>
      </c>
      <c r="Q42" s="12"/>
      <c r="R42" s="12"/>
      <c r="S42" s="14"/>
    </row>
    <row r="43" spans="2:19" x14ac:dyDescent="0.25">
      <c r="B43" s="11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4"/>
    </row>
    <row r="44" spans="2:19" x14ac:dyDescent="0.25">
      <c r="B44" s="11"/>
      <c r="C44" s="12" t="s">
        <v>11</v>
      </c>
      <c r="D44" s="12"/>
      <c r="E44" s="13">
        <f>+E42-E40</f>
        <v>25</v>
      </c>
      <c r="F44" s="12"/>
      <c r="G44" s="12"/>
      <c r="H44" s="12" t="s">
        <v>14</v>
      </c>
      <c r="I44" s="12"/>
      <c r="J44" s="12"/>
      <c r="K44" s="12"/>
      <c r="L44" s="22">
        <f>+L42-L40</f>
        <v>-9.9999999999999534E-3</v>
      </c>
      <c r="M44" s="12"/>
      <c r="N44" s="12" t="s">
        <v>11</v>
      </c>
      <c r="O44" s="12"/>
      <c r="P44" s="13">
        <f>+P42-P40</f>
        <v>4</v>
      </c>
      <c r="Q44" s="12"/>
      <c r="R44" s="12"/>
      <c r="S44" s="14"/>
    </row>
    <row r="45" spans="2:19" x14ac:dyDescent="0.25">
      <c r="B45" s="11"/>
      <c r="C45" s="12" t="s">
        <v>3</v>
      </c>
      <c r="D45" s="12"/>
      <c r="E45" s="22">
        <f>+E44/E40</f>
        <v>5.5555555555555552E-2</v>
      </c>
      <c r="F45" s="12"/>
      <c r="G45" s="12"/>
      <c r="H45" s="12" t="s">
        <v>3</v>
      </c>
      <c r="I45" s="12"/>
      <c r="J45" s="12"/>
      <c r="K45" s="12"/>
      <c r="L45" s="23">
        <f>+L44/L40</f>
        <v>-2.8571428571428439E-2</v>
      </c>
      <c r="M45" s="12"/>
      <c r="N45" s="25" t="s">
        <v>17</v>
      </c>
      <c r="O45" s="25"/>
      <c r="P45" s="28">
        <f>+P44/P40</f>
        <v>2.5396825396825397E-2</v>
      </c>
      <c r="Q45" s="12"/>
      <c r="R45" s="12"/>
      <c r="S45" s="14"/>
    </row>
    <row r="46" spans="2:19" x14ac:dyDescent="0.25">
      <c r="B46" s="11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4"/>
    </row>
    <row r="47" spans="2:19" x14ac:dyDescent="0.25">
      <c r="B47" s="11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4"/>
    </row>
    <row r="48" spans="2:19" x14ac:dyDescent="0.25">
      <c r="B48" s="11"/>
      <c r="C48" s="20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4"/>
    </row>
    <row r="49" spans="2:19" x14ac:dyDescent="0.25"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9"/>
    </row>
    <row r="50" spans="2:19" x14ac:dyDescent="0.25">
      <c r="F50" s="1"/>
      <c r="G50" s="1"/>
      <c r="I50" s="1"/>
      <c r="K50" s="1"/>
      <c r="M50" s="1"/>
      <c r="O50" s="1"/>
      <c r="Q50" s="1"/>
    </row>
    <row r="51" spans="2:19" x14ac:dyDescent="0.25">
      <c r="F51" s="1"/>
      <c r="G51" s="1"/>
      <c r="I51" s="1"/>
      <c r="K51" s="1"/>
      <c r="M51" s="1"/>
      <c r="O51" s="1"/>
      <c r="Q51" s="1"/>
    </row>
    <row r="52" spans="2:19" x14ac:dyDescent="0.25">
      <c r="F52" s="1"/>
      <c r="G52" s="1"/>
      <c r="I52" s="1"/>
      <c r="K52" s="1"/>
      <c r="M52" s="1"/>
      <c r="O52" s="1"/>
      <c r="Q52" s="1"/>
    </row>
    <row r="53" spans="2:19" x14ac:dyDescent="0.25">
      <c r="B53" s="1" t="s">
        <v>15</v>
      </c>
      <c r="F53" s="1"/>
      <c r="G53" s="1"/>
      <c r="I53" s="1"/>
      <c r="K53" s="1"/>
      <c r="M53" s="1"/>
      <c r="O53" s="1"/>
      <c r="Q53" s="1"/>
    </row>
    <row r="54" spans="2:19" x14ac:dyDescent="0.25">
      <c r="F54" s="1"/>
      <c r="G54" s="1"/>
      <c r="I54" s="1"/>
      <c r="K54" s="1"/>
      <c r="M54" s="1"/>
      <c r="O54" s="1"/>
      <c r="Q54" s="1"/>
    </row>
    <row r="55" spans="2:19" x14ac:dyDescent="0.25">
      <c r="F55" s="1"/>
      <c r="G55" s="1"/>
      <c r="I55" s="1"/>
      <c r="K55" s="1"/>
      <c r="M55" s="1"/>
      <c r="O55" s="1"/>
      <c r="Q55" s="1"/>
    </row>
    <row r="56" spans="2:19" x14ac:dyDescent="0.25">
      <c r="F56" s="1"/>
      <c r="G56" s="1"/>
      <c r="I56" s="1"/>
      <c r="K56" s="1"/>
      <c r="M56" s="1"/>
      <c r="O56" s="1"/>
      <c r="Q56" s="1"/>
    </row>
    <row r="57" spans="2:19" x14ac:dyDescent="0.25">
      <c r="F57" s="1"/>
      <c r="G57" s="1"/>
      <c r="I57" s="1"/>
      <c r="K57" s="1"/>
      <c r="M57" s="1"/>
      <c r="O57" s="1"/>
      <c r="Q57" s="1"/>
    </row>
    <row r="58" spans="2:19" x14ac:dyDescent="0.25">
      <c r="F58" s="1"/>
      <c r="G58" s="1"/>
      <c r="I58" s="1"/>
      <c r="K58" s="1"/>
      <c r="M58" s="1"/>
      <c r="O58" s="1"/>
      <c r="Q58" s="1"/>
    </row>
    <row r="59" spans="2:19" x14ac:dyDescent="0.25">
      <c r="F59" s="1"/>
      <c r="G59" s="1"/>
      <c r="I59" s="1"/>
      <c r="K59" s="1"/>
      <c r="M59" s="1"/>
      <c r="O59" s="1"/>
      <c r="Q59" s="1"/>
    </row>
    <row r="60" spans="2:19" x14ac:dyDescent="0.25">
      <c r="F60" s="1"/>
      <c r="G60" s="1"/>
      <c r="I60" s="1"/>
      <c r="K60" s="1"/>
      <c r="M60" s="1"/>
      <c r="O60" s="1"/>
      <c r="Q60" s="1"/>
    </row>
    <row r="61" spans="2:19" x14ac:dyDescent="0.25">
      <c r="F61" s="1"/>
      <c r="G61" s="1"/>
      <c r="I61" s="1"/>
      <c r="K61" s="1"/>
      <c r="M61" s="1"/>
      <c r="O61" s="1"/>
      <c r="Q61" s="1"/>
    </row>
    <row r="62" spans="2:19" x14ac:dyDescent="0.25">
      <c r="F62" s="1"/>
      <c r="G62" s="1"/>
      <c r="I62" s="1"/>
      <c r="K62" s="1"/>
      <c r="M62" s="1"/>
      <c r="O62" s="1"/>
      <c r="Q62" s="1"/>
    </row>
    <row r="63" spans="2:19" x14ac:dyDescent="0.25">
      <c r="F63" s="1"/>
      <c r="G63" s="1"/>
      <c r="I63" s="1"/>
      <c r="K63" s="1"/>
      <c r="M63" s="1"/>
      <c r="O63" s="1"/>
      <c r="Q63" s="1"/>
    </row>
    <row r="64" spans="2:19" x14ac:dyDescent="0.25">
      <c r="F64" s="1"/>
      <c r="G64" s="1"/>
      <c r="I64" s="1"/>
      <c r="K64" s="1"/>
      <c r="M64" s="1"/>
      <c r="O64" s="1"/>
      <c r="Q64" s="1"/>
    </row>
    <row r="65" spans="6:17" x14ac:dyDescent="0.25">
      <c r="F65" s="1"/>
      <c r="G65" s="1"/>
      <c r="I65" s="1"/>
      <c r="K65" s="1"/>
      <c r="M65" s="1"/>
      <c r="O65" s="1"/>
      <c r="Q65" s="1"/>
    </row>
    <row r="66" spans="6:17" x14ac:dyDescent="0.25">
      <c r="F66" s="1"/>
      <c r="G66" s="1"/>
      <c r="I66" s="1"/>
      <c r="K66" s="1"/>
      <c r="M66" s="1"/>
      <c r="O66" s="1"/>
      <c r="Q66" s="1"/>
    </row>
    <row r="67" spans="6:17" x14ac:dyDescent="0.25">
      <c r="F67" s="1"/>
      <c r="G67" s="1"/>
      <c r="I67" s="1"/>
      <c r="K67" s="1"/>
      <c r="M67" s="1"/>
      <c r="O67" s="1"/>
      <c r="Q67" s="1"/>
    </row>
    <row r="68" spans="6:17" x14ac:dyDescent="0.25">
      <c r="F68" s="1"/>
      <c r="G68" s="1"/>
      <c r="I68" s="1"/>
      <c r="K68" s="1"/>
      <c r="M68" s="1"/>
      <c r="O68" s="1"/>
      <c r="Q68" s="1"/>
    </row>
    <row r="69" spans="6:17" x14ac:dyDescent="0.25">
      <c r="F69" s="1"/>
      <c r="G69" s="1"/>
      <c r="I69" s="1"/>
      <c r="K69" s="1"/>
      <c r="M69" s="1"/>
      <c r="O69" s="1"/>
      <c r="Q69" s="1"/>
    </row>
    <row r="70" spans="6:17" x14ac:dyDescent="0.25">
      <c r="F70" s="1"/>
      <c r="G70" s="1"/>
      <c r="I70" s="1"/>
      <c r="K70" s="1"/>
      <c r="M70" s="1"/>
      <c r="O70" s="1"/>
      <c r="Q70" s="1"/>
    </row>
    <row r="71" spans="6:17" x14ac:dyDescent="0.25">
      <c r="F71" s="1"/>
      <c r="G71" s="1"/>
      <c r="I71" s="1"/>
      <c r="K71" s="1"/>
      <c r="M71" s="1"/>
      <c r="O71" s="1"/>
      <c r="Q71" s="1"/>
    </row>
    <row r="72" spans="6:17" x14ac:dyDescent="0.25">
      <c r="F72" s="1"/>
      <c r="G72" s="1"/>
      <c r="I72" s="1"/>
      <c r="K72" s="1"/>
      <c r="M72" s="1"/>
      <c r="O72" s="1"/>
      <c r="Q72" s="1"/>
    </row>
    <row r="73" spans="6:17" x14ac:dyDescent="0.25">
      <c r="F73" s="1"/>
      <c r="G73" s="1"/>
      <c r="I73" s="1"/>
      <c r="K73" s="1"/>
      <c r="M73" s="1"/>
      <c r="O73" s="1"/>
      <c r="Q73" s="1"/>
    </row>
    <row r="74" spans="6:17" x14ac:dyDescent="0.25">
      <c r="F74" s="1"/>
      <c r="G74" s="1"/>
      <c r="I74" s="1"/>
      <c r="K74" s="1"/>
      <c r="M74" s="1"/>
      <c r="O74" s="1"/>
      <c r="Q74" s="1"/>
    </row>
    <row r="75" spans="6:17" x14ac:dyDescent="0.25">
      <c r="F75" s="1"/>
      <c r="G75" s="1"/>
      <c r="I75" s="1"/>
      <c r="K75" s="1"/>
      <c r="M75" s="1"/>
      <c r="O75" s="1"/>
      <c r="Q75" s="1"/>
    </row>
    <row r="76" spans="6:17" x14ac:dyDescent="0.25">
      <c r="F76" s="1"/>
      <c r="G76" s="1"/>
      <c r="I76" s="1"/>
      <c r="K76" s="1"/>
      <c r="M76" s="1"/>
      <c r="O76" s="1"/>
      <c r="Q76" s="1"/>
    </row>
    <row r="77" spans="6:17" x14ac:dyDescent="0.25">
      <c r="F77" s="1"/>
      <c r="G77" s="1"/>
      <c r="I77" s="1"/>
      <c r="K77" s="1"/>
      <c r="M77" s="1"/>
      <c r="O77" s="1"/>
      <c r="Q77" s="1"/>
    </row>
    <row r="78" spans="6:17" x14ac:dyDescent="0.25">
      <c r="F78" s="1"/>
      <c r="G78" s="1"/>
      <c r="I78" s="1"/>
      <c r="K78" s="1"/>
      <c r="M78" s="1"/>
      <c r="O78" s="1"/>
      <c r="Q78" s="1"/>
    </row>
    <row r="79" spans="6:17" x14ac:dyDescent="0.25">
      <c r="F79" s="1"/>
      <c r="G79" s="1"/>
      <c r="I79" s="1"/>
      <c r="K79" s="1"/>
      <c r="M79" s="1"/>
      <c r="O79" s="1"/>
      <c r="Q79" s="1"/>
    </row>
    <row r="80" spans="6:17" x14ac:dyDescent="0.25">
      <c r="F80" s="1"/>
      <c r="G80" s="1"/>
      <c r="I80" s="1"/>
      <c r="K80" s="1"/>
      <c r="M80" s="1"/>
      <c r="O80" s="1"/>
      <c r="Q80" s="1"/>
    </row>
    <row r="81" spans="6:17" x14ac:dyDescent="0.25">
      <c r="F81" s="1"/>
      <c r="G81" s="1"/>
      <c r="I81" s="1"/>
      <c r="K81" s="1"/>
      <c r="M81" s="1"/>
      <c r="O81" s="1"/>
      <c r="Q81" s="1"/>
    </row>
    <row r="82" spans="6:17" x14ac:dyDescent="0.25">
      <c r="F82" s="1"/>
      <c r="G82" s="1"/>
      <c r="I82" s="1"/>
      <c r="K82" s="1"/>
      <c r="M82" s="1"/>
      <c r="O82" s="1"/>
      <c r="Q82" s="1"/>
    </row>
    <row r="83" spans="6:17" x14ac:dyDescent="0.25">
      <c r="F83" s="1"/>
      <c r="G83" s="1"/>
      <c r="I83" s="1"/>
      <c r="K83" s="1"/>
      <c r="M83" s="1"/>
      <c r="O83" s="1"/>
      <c r="Q83" s="1"/>
    </row>
    <row r="84" spans="6:17" x14ac:dyDescent="0.25">
      <c r="F84" s="1"/>
      <c r="G84" s="1"/>
      <c r="I84" s="1"/>
      <c r="K84" s="1"/>
      <c r="M84" s="1"/>
      <c r="O84" s="1"/>
      <c r="Q84" s="1"/>
    </row>
    <row r="85" spans="6:17" x14ac:dyDescent="0.25">
      <c r="F85" s="1"/>
      <c r="G85" s="1"/>
      <c r="I85" s="1"/>
      <c r="K85" s="1"/>
      <c r="M85" s="1"/>
      <c r="O85" s="1"/>
      <c r="Q85" s="1"/>
    </row>
    <row r="86" spans="6:17" x14ac:dyDescent="0.25">
      <c r="F86" s="1"/>
      <c r="G86" s="1"/>
      <c r="I86" s="1"/>
      <c r="K86" s="1"/>
      <c r="M86" s="1"/>
      <c r="O86" s="1"/>
      <c r="Q86" s="1"/>
    </row>
    <row r="87" spans="6:17" x14ac:dyDescent="0.25">
      <c r="F87" s="1"/>
      <c r="G87" s="1"/>
      <c r="I87" s="1"/>
      <c r="K87" s="1"/>
      <c r="M87" s="1"/>
      <c r="O87" s="1"/>
      <c r="Q87" s="1"/>
    </row>
    <row r="88" spans="6:17" x14ac:dyDescent="0.25">
      <c r="F88" s="1"/>
      <c r="G88" s="1"/>
      <c r="I88" s="1"/>
      <c r="K88" s="1"/>
      <c r="M88" s="1"/>
      <c r="O88" s="1"/>
      <c r="Q88" s="1"/>
    </row>
    <row r="89" spans="6:17" x14ac:dyDescent="0.25">
      <c r="F89" s="1"/>
      <c r="G89" s="1"/>
      <c r="I89" s="1"/>
      <c r="K89" s="1"/>
      <c r="M89" s="1"/>
      <c r="O89" s="1"/>
      <c r="Q89" s="1"/>
    </row>
    <row r="90" spans="6:17" x14ac:dyDescent="0.25">
      <c r="F90" s="1"/>
      <c r="G90" s="1"/>
      <c r="I90" s="1"/>
      <c r="K90" s="1"/>
      <c r="M90" s="1"/>
      <c r="O90" s="1"/>
      <c r="Q90" s="1"/>
    </row>
    <row r="91" spans="6:17" x14ac:dyDescent="0.25">
      <c r="F91" s="1"/>
      <c r="G91" s="1"/>
      <c r="I91" s="1"/>
      <c r="K91" s="1"/>
      <c r="M91" s="1"/>
      <c r="O91" s="1"/>
      <c r="Q91" s="1"/>
    </row>
    <row r="92" spans="6:17" x14ac:dyDescent="0.25">
      <c r="F92" s="1"/>
      <c r="G92" s="1"/>
      <c r="I92" s="1"/>
      <c r="K92" s="1"/>
      <c r="M92" s="1"/>
      <c r="O92" s="1"/>
      <c r="Q92" s="1"/>
    </row>
    <row r="93" spans="6:17" x14ac:dyDescent="0.25">
      <c r="F93" s="1"/>
      <c r="G93" s="1"/>
      <c r="I93" s="1"/>
      <c r="K93" s="1"/>
      <c r="M93" s="1"/>
      <c r="O93" s="1"/>
      <c r="Q93" s="1"/>
    </row>
    <row r="94" spans="6:17" x14ac:dyDescent="0.25">
      <c r="F94" s="1"/>
      <c r="G94" s="1"/>
      <c r="I94" s="1"/>
      <c r="K94" s="1"/>
      <c r="M94" s="1"/>
      <c r="O94" s="1"/>
      <c r="Q94" s="1"/>
    </row>
    <row r="95" spans="6:17" x14ac:dyDescent="0.25">
      <c r="F95" s="1"/>
      <c r="G95" s="1"/>
      <c r="I95" s="1"/>
      <c r="K95" s="1"/>
      <c r="M95" s="1"/>
      <c r="O95" s="1"/>
      <c r="Q95" s="1"/>
    </row>
    <row r="96" spans="6:17" x14ac:dyDescent="0.25">
      <c r="F96" s="1"/>
      <c r="G96" s="1"/>
      <c r="I96" s="1"/>
      <c r="K96" s="1"/>
      <c r="M96" s="1"/>
      <c r="O96" s="1"/>
      <c r="Q96" s="1"/>
    </row>
    <row r="97" spans="6:17" x14ac:dyDescent="0.25">
      <c r="F97" s="1"/>
      <c r="G97" s="1"/>
      <c r="I97" s="1"/>
      <c r="K97" s="1"/>
      <c r="M97" s="1"/>
      <c r="O97" s="1"/>
      <c r="Q97" s="1"/>
    </row>
    <row r="98" spans="6:17" x14ac:dyDescent="0.25">
      <c r="F98" s="1"/>
      <c r="G98" s="1"/>
      <c r="I98" s="1"/>
      <c r="K98" s="1"/>
      <c r="M98" s="1"/>
      <c r="O98" s="1"/>
      <c r="Q98" s="1"/>
    </row>
    <row r="99" spans="6:17" x14ac:dyDescent="0.25">
      <c r="F99" s="1"/>
      <c r="G99" s="1"/>
      <c r="I99" s="1"/>
      <c r="K99" s="1"/>
      <c r="M99" s="1"/>
      <c r="O99" s="1"/>
      <c r="Q99" s="1"/>
    </row>
    <row r="100" spans="6:17" x14ac:dyDescent="0.25">
      <c r="F100" s="1"/>
      <c r="G100" s="1"/>
      <c r="I100" s="1"/>
      <c r="K100" s="1"/>
      <c r="M100" s="1"/>
      <c r="O100" s="1"/>
      <c r="Q100" s="1"/>
    </row>
  </sheetData>
  <pageMargins left="0.51181102362204722" right="0.39370078740157483" top="0.78740157480314965" bottom="0.78740157480314965" header="0.31496062992125984" footer="0.31496062992125984"/>
  <pageSetup paperSize="9" scale="6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'Ark1'!Utskriftsområde</vt:lpstr>
    </vt:vector>
  </TitlesOfParts>
  <Company>Ezone ASP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Halvor Qvale</dc:creator>
  <cp:lastModifiedBy>Lene Herud</cp:lastModifiedBy>
  <cp:lastPrinted>2009-11-19T08:33:36Z</cp:lastPrinted>
  <dcterms:created xsi:type="dcterms:W3CDTF">2009-10-21T23:41:10Z</dcterms:created>
  <dcterms:modified xsi:type="dcterms:W3CDTF">2013-07-11T08:46:18Z</dcterms:modified>
</cp:coreProperties>
</file>